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decembar\bilten feb\"/>
    </mc:Choice>
  </mc:AlternateContent>
  <xr:revisionPtr revIDLastSave="0" documentId="13_ncr:1_{00027111-B9D6-4A56-AE27-D4F20A30F53B}" xr6:coauthVersionLast="36" xr6:coauthVersionMax="36" xr10:uidLastSave="{00000000-0000-0000-0000-000000000000}"/>
  <bookViews>
    <workbookView xWindow="0" yWindow="0" windowWidth="28800" windowHeight="13905" xr2:uid="{5B0120D3-58B3-4E05-8520-6656D3B64AE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B31" i="2"/>
  <c r="E15" i="2"/>
  <c r="B15" i="2"/>
</calcChain>
</file>

<file path=xl/sharedStrings.xml><?xml version="1.0" encoding="utf-8"?>
<sst xmlns="http://schemas.openxmlformats.org/spreadsheetml/2006/main" count="70" uniqueCount="28">
  <si>
    <t>Uvoz, top 10 zemalja, u hilj eur</t>
  </si>
  <si>
    <t>Period</t>
  </si>
  <si>
    <t>Zemlja</t>
  </si>
  <si>
    <t>U hilj. Eur</t>
  </si>
  <si>
    <t>u %</t>
  </si>
  <si>
    <t>Sve zemlje:</t>
  </si>
  <si>
    <t>Srbija</t>
  </si>
  <si>
    <t>Kina</t>
  </si>
  <si>
    <t>Italija</t>
  </si>
  <si>
    <t>Grčka</t>
  </si>
  <si>
    <t>Bosna i Hercegovina</t>
  </si>
  <si>
    <t>Hrvatska</t>
  </si>
  <si>
    <t>Turska</t>
  </si>
  <si>
    <t>Francuska</t>
  </si>
  <si>
    <t>Švajcarska</t>
  </si>
  <si>
    <t>Albanija</t>
  </si>
  <si>
    <t>Ostale zemlje</t>
  </si>
  <si>
    <t>Izvoz, top 10 zemalja, u hilj eur</t>
  </si>
  <si>
    <t>Slovenija</t>
  </si>
  <si>
    <t>Kosovo</t>
  </si>
  <si>
    <t>Poljska</t>
  </si>
  <si>
    <t>Holandija</t>
  </si>
  <si>
    <t>Luksemburg</t>
  </si>
  <si>
    <t>Danska</t>
  </si>
  <si>
    <t>Njemačka</t>
  </si>
  <si>
    <t xml:space="preserve">Srbija </t>
  </si>
  <si>
    <t>Jan-Februar 2025</t>
  </si>
  <si>
    <t>Jan-Februar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</si>
</sst>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  <numFmt numFmtId="16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 applyAlignment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3" fontId="0" fillId="0" borderId="1" xfId="1" applyNumberFormat="1" applyFont="1" applyBorder="1" applyAlignment="1"/>
    <xf numFmtId="166" fontId="4" fillId="0" borderId="1" xfId="0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0" applyBorder="1" applyAlignment="1">
      <alignment horizontal="left" vertical="top"/>
    </xf>
    <xf numFmtId="0" fontId="0" fillId="0" borderId="0" xfId="0" applyBorder="1" applyAlignment="1"/>
    <xf numFmtId="164" fontId="0" fillId="0" borderId="0" xfId="1" applyNumberFormat="1" applyFont="1" applyBorder="1" applyAlignment="1"/>
    <xf numFmtId="165" fontId="0" fillId="0" borderId="0" xfId="1" applyNumberFormat="1" applyFont="1" applyBorder="1" applyAlignment="1"/>
    <xf numFmtId="0" fontId="2" fillId="2" borderId="0" xfId="0" applyFont="1" applyFill="1" applyAlignment="1"/>
    <xf numFmtId="164" fontId="0" fillId="0" borderId="0" xfId="1" applyNumberFormat="1" applyFont="1" applyAlignment="1"/>
    <xf numFmtId="165" fontId="0" fillId="0" borderId="0" xfId="1" applyNumberFormat="1" applyFont="1" applyAlignment="1"/>
    <xf numFmtId="0" fontId="0" fillId="0" borderId="0" xfId="0" applyAlignment="1"/>
    <xf numFmtId="164" fontId="2" fillId="0" borderId="4" xfId="1" applyNumberFormat="1" applyFont="1" applyBorder="1" applyAlignment="1">
      <alignment horizontal="left" vertical="top"/>
    </xf>
    <xf numFmtId="165" fontId="0" fillId="0" borderId="1" xfId="1" applyNumberFormat="1" applyFont="1" applyBorder="1" applyAlignment="1"/>
    <xf numFmtId="0" fontId="0" fillId="0" borderId="1" xfId="0" applyBorder="1" applyAlignment="1"/>
    <xf numFmtId="167" fontId="0" fillId="0" borderId="0" xfId="0" applyNumberFormat="1"/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86DF-72C0-4D37-96A1-465EE0032E05}">
  <dimension ref="A1:N43"/>
  <sheetViews>
    <sheetView tabSelected="1" workbookViewId="0">
      <selection activeCell="D35" sqref="D35"/>
    </sheetView>
  </sheetViews>
  <sheetFormatPr defaultRowHeight="15" x14ac:dyDescent="0.25"/>
  <cols>
    <col min="1" max="1" width="19.28515625" customWidth="1"/>
    <col min="2" max="2" width="11.7109375" customWidth="1"/>
    <col min="3" max="3" width="12" customWidth="1"/>
    <col min="4" max="4" width="19.7109375" customWidth="1"/>
    <col min="5" max="5" width="10.85546875" customWidth="1"/>
    <col min="6" max="6" width="12.28515625" customWidth="1"/>
    <col min="7" max="7" width="10.5703125" bestFit="1" customWidth="1"/>
    <col min="8" max="8" width="11.85546875" customWidth="1"/>
    <col min="9" max="9" width="11.5703125" bestFit="1" customWidth="1"/>
    <col min="10" max="10" width="14.28515625" bestFit="1" customWidth="1"/>
    <col min="11" max="11" width="10.5703125" bestFit="1" customWidth="1"/>
    <col min="12" max="12" width="15.28515625" bestFit="1" customWidth="1"/>
    <col min="13" max="13" width="11.5703125" bestFit="1" customWidth="1"/>
    <col min="14" max="14" width="13.28515625" customWidth="1"/>
    <col min="15" max="15" width="11.5703125" bestFit="1" customWidth="1"/>
  </cols>
  <sheetData>
    <row r="1" spans="1:14" x14ac:dyDescent="0.25">
      <c r="A1" s="1" t="s">
        <v>0</v>
      </c>
      <c r="B1" s="2"/>
      <c r="C1" s="3"/>
      <c r="E1" s="2"/>
    </row>
    <row r="2" spans="1:14" x14ac:dyDescent="0.25">
      <c r="A2" s="4" t="s">
        <v>1</v>
      </c>
      <c r="B2" s="23" t="s">
        <v>26</v>
      </c>
      <c r="C2" s="24"/>
      <c r="D2" s="4" t="s">
        <v>1</v>
      </c>
      <c r="E2" s="25" t="s">
        <v>27</v>
      </c>
      <c r="F2" s="25"/>
      <c r="G2" s="3"/>
    </row>
    <row r="3" spans="1:14" x14ac:dyDescent="0.25">
      <c r="A3" s="4" t="s">
        <v>2</v>
      </c>
      <c r="B3" s="5" t="s">
        <v>3</v>
      </c>
      <c r="C3" s="6" t="s">
        <v>4</v>
      </c>
      <c r="D3" s="4" t="s">
        <v>2</v>
      </c>
      <c r="E3" s="5" t="s">
        <v>3</v>
      </c>
      <c r="F3" s="6" t="s">
        <v>4</v>
      </c>
      <c r="G3" s="3"/>
      <c r="I3" s="3"/>
      <c r="J3" s="3"/>
      <c r="K3" s="3"/>
      <c r="L3" s="3"/>
      <c r="M3" s="3"/>
      <c r="N3" s="3"/>
    </row>
    <row r="4" spans="1:14" x14ac:dyDescent="0.25">
      <c r="A4" s="4" t="s">
        <v>5</v>
      </c>
      <c r="B4" s="7">
        <v>571967.50721000019</v>
      </c>
      <c r="C4" s="7">
        <v>100</v>
      </c>
      <c r="D4" s="4" t="s">
        <v>5</v>
      </c>
      <c r="E4" s="7">
        <v>541981.65547000011</v>
      </c>
      <c r="F4" s="7">
        <v>100</v>
      </c>
      <c r="G4" s="3"/>
      <c r="I4" s="3"/>
      <c r="J4" s="3"/>
      <c r="K4" s="2"/>
      <c r="L4" s="2"/>
      <c r="M4" s="2"/>
      <c r="N4" s="2"/>
    </row>
    <row r="5" spans="1:14" x14ac:dyDescent="0.25">
      <c r="A5" s="8" t="s">
        <v>25</v>
      </c>
      <c r="B5" s="9">
        <v>93313.532210000019</v>
      </c>
      <c r="C5" s="9">
        <v>16.314481335692303</v>
      </c>
      <c r="D5" s="10" t="s">
        <v>25</v>
      </c>
      <c r="E5" s="9">
        <v>90094.091919999948</v>
      </c>
      <c r="F5" s="9">
        <v>16.623088809504338</v>
      </c>
      <c r="G5" s="3"/>
      <c r="I5" s="3"/>
      <c r="J5" s="3"/>
      <c r="K5" s="2"/>
      <c r="L5" s="2"/>
      <c r="M5" s="2"/>
      <c r="N5" s="2"/>
    </row>
    <row r="6" spans="1:14" x14ac:dyDescent="0.25">
      <c r="A6" s="8" t="s">
        <v>7</v>
      </c>
      <c r="B6" s="9">
        <v>76816.399380000104</v>
      </c>
      <c r="C6" s="9">
        <v>13.43020336149911</v>
      </c>
      <c r="D6" s="10" t="s">
        <v>7</v>
      </c>
      <c r="E6" s="9">
        <v>77257.653840000101</v>
      </c>
      <c r="F6" s="9">
        <v>14.254662138518908</v>
      </c>
      <c r="G6" s="3"/>
      <c r="I6" s="3"/>
      <c r="J6" s="3"/>
      <c r="K6" s="2"/>
      <c r="L6" s="2"/>
      <c r="M6" s="2"/>
      <c r="N6" s="2"/>
    </row>
    <row r="7" spans="1:14" x14ac:dyDescent="0.25">
      <c r="A7" s="8" t="s">
        <v>24</v>
      </c>
      <c r="B7" s="9">
        <v>57580.26315999998</v>
      </c>
      <c r="C7" s="9">
        <v>10.067051438091422</v>
      </c>
      <c r="D7" s="10" t="s">
        <v>24</v>
      </c>
      <c r="E7" s="9">
        <v>53470.92796999999</v>
      </c>
      <c r="F7" s="9">
        <v>9.8658187837797993</v>
      </c>
      <c r="G7" s="3"/>
      <c r="I7" s="3"/>
      <c r="J7" s="3"/>
      <c r="K7" s="2"/>
      <c r="L7" s="2"/>
      <c r="M7" s="2"/>
      <c r="N7" s="2"/>
    </row>
    <row r="8" spans="1:14" x14ac:dyDescent="0.25">
      <c r="A8" s="8" t="s">
        <v>10</v>
      </c>
      <c r="B8" s="9">
        <v>34349.754960000006</v>
      </c>
      <c r="C8" s="9">
        <v>6.0055430644224259</v>
      </c>
      <c r="D8" s="10" t="s">
        <v>10</v>
      </c>
      <c r="E8" s="9">
        <v>29852.903389999992</v>
      </c>
      <c r="F8" s="9">
        <v>5.5081021818186642</v>
      </c>
      <c r="G8" s="3"/>
      <c r="H8" s="3"/>
      <c r="I8" s="3"/>
      <c r="J8" s="3"/>
      <c r="K8" s="2"/>
      <c r="L8" s="2"/>
      <c r="M8" s="2"/>
      <c r="N8" s="2"/>
    </row>
    <row r="9" spans="1:14" x14ac:dyDescent="0.25">
      <c r="A9" s="8" t="s">
        <v>11</v>
      </c>
      <c r="B9" s="9">
        <v>32144.258810000007</v>
      </c>
      <c r="C9" s="9">
        <v>5.6199449102968213</v>
      </c>
      <c r="D9" s="10" t="s">
        <v>11</v>
      </c>
      <c r="E9" s="9">
        <v>28918.83625</v>
      </c>
      <c r="F9" s="9">
        <v>5.3357592379989178</v>
      </c>
      <c r="G9" s="3"/>
      <c r="I9" s="3"/>
      <c r="J9" s="3"/>
      <c r="K9" s="2"/>
      <c r="L9" s="2"/>
      <c r="M9" s="2"/>
      <c r="N9" s="2"/>
    </row>
    <row r="10" spans="1:14" x14ac:dyDescent="0.25">
      <c r="A10" s="8" t="s">
        <v>8</v>
      </c>
      <c r="B10" s="9">
        <v>28856.603539999996</v>
      </c>
      <c r="C10" s="9">
        <v>5.0451473512472065</v>
      </c>
      <c r="D10" s="10" t="s">
        <v>12</v>
      </c>
      <c r="E10" s="9">
        <v>28649.533510000008</v>
      </c>
      <c r="F10" s="9">
        <v>5.2860707038424524</v>
      </c>
      <c r="G10" s="3"/>
      <c r="I10" s="3"/>
      <c r="J10" s="3"/>
      <c r="K10" s="2"/>
      <c r="L10" s="2"/>
      <c r="M10" s="2"/>
      <c r="N10" s="2"/>
    </row>
    <row r="11" spans="1:14" x14ac:dyDescent="0.25">
      <c r="A11" s="8" t="s">
        <v>9</v>
      </c>
      <c r="B11" s="9">
        <v>28246.034850000004</v>
      </c>
      <c r="C11" s="9">
        <v>4.9383985093456291</v>
      </c>
      <c r="D11" s="10" t="s">
        <v>8</v>
      </c>
      <c r="E11" s="9">
        <v>28075.790490000003</v>
      </c>
      <c r="F11" s="9">
        <v>5.1802104751410836</v>
      </c>
      <c r="G11" s="3"/>
      <c r="I11" s="3"/>
      <c r="J11" s="3"/>
      <c r="K11" s="2"/>
      <c r="L11" s="2"/>
      <c r="M11" s="2"/>
      <c r="N11" s="2"/>
    </row>
    <row r="12" spans="1:14" x14ac:dyDescent="0.25">
      <c r="A12" s="8" t="s">
        <v>12</v>
      </c>
      <c r="B12" s="9">
        <v>25613.078939999996</v>
      </c>
      <c r="C12" s="9">
        <v>4.4780653825840577</v>
      </c>
      <c r="D12" s="10" t="s">
        <v>9</v>
      </c>
      <c r="E12" s="9">
        <v>19038.155999999999</v>
      </c>
      <c r="F12" s="9">
        <v>3.5126937983704143</v>
      </c>
      <c r="G12" s="3"/>
      <c r="I12" s="3"/>
      <c r="J12" s="3"/>
      <c r="K12" s="2"/>
      <c r="L12" s="2"/>
      <c r="M12" s="2"/>
      <c r="N12" s="2"/>
    </row>
    <row r="13" spans="1:14" x14ac:dyDescent="0.25">
      <c r="A13" s="8" t="s">
        <v>13</v>
      </c>
      <c r="B13" s="9">
        <v>15306.580679999994</v>
      </c>
      <c r="C13" s="9">
        <v>2.6761276623324197</v>
      </c>
      <c r="D13" s="10" t="s">
        <v>13</v>
      </c>
      <c r="E13" s="9">
        <v>17793.589899999999</v>
      </c>
      <c r="F13" s="9">
        <v>3.2830612845317813</v>
      </c>
      <c r="G13" s="3"/>
      <c r="I13" s="3"/>
      <c r="J13" s="3"/>
      <c r="K13" s="2"/>
      <c r="L13" s="2"/>
      <c r="M13" s="2"/>
      <c r="N13" s="2"/>
    </row>
    <row r="14" spans="1:14" x14ac:dyDescent="0.25">
      <c r="A14" s="8" t="s">
        <v>21</v>
      </c>
      <c r="B14" s="9">
        <v>14916.068990000003</v>
      </c>
      <c r="C14" s="9">
        <v>2.6078525094474481</v>
      </c>
      <c r="D14" s="10" t="s">
        <v>21</v>
      </c>
      <c r="E14" s="9">
        <v>12210.035719999993</v>
      </c>
      <c r="F14" s="9">
        <v>2.2528503680464227</v>
      </c>
      <c r="G14" s="3"/>
    </row>
    <row r="15" spans="1:14" x14ac:dyDescent="0.25">
      <c r="A15" s="8" t="s">
        <v>16</v>
      </c>
      <c r="B15" s="9">
        <f>B4-SUM(B5:B14)</f>
        <v>164824.93169000011</v>
      </c>
      <c r="C15" s="9">
        <v>28.817184475041163</v>
      </c>
      <c r="D15" s="11" t="s">
        <v>16</v>
      </c>
      <c r="E15" s="9">
        <f>E4-SUM(E5:E14)</f>
        <v>156620.13648000004</v>
      </c>
      <c r="F15" s="9">
        <v>28.897682218447212</v>
      </c>
      <c r="G15" s="3"/>
    </row>
    <row r="16" spans="1:14" x14ac:dyDescent="0.25">
      <c r="A16" s="13"/>
      <c r="B16" s="13"/>
      <c r="C16" s="14"/>
      <c r="D16" s="12"/>
      <c r="E16" s="13"/>
    </row>
    <row r="17" spans="1:11" x14ac:dyDescent="0.25">
      <c r="A17" s="15" t="s">
        <v>17</v>
      </c>
      <c r="B17" s="16"/>
      <c r="C17" s="17"/>
      <c r="D17" s="18"/>
      <c r="E17" s="16"/>
    </row>
    <row r="18" spans="1:11" x14ac:dyDescent="0.25">
      <c r="A18" s="4" t="s">
        <v>1</v>
      </c>
      <c r="B18" s="23" t="s">
        <v>26</v>
      </c>
      <c r="C18" s="24"/>
      <c r="D18" s="4" t="s">
        <v>1</v>
      </c>
      <c r="E18" s="23" t="s">
        <v>27</v>
      </c>
      <c r="F18" s="24"/>
      <c r="G18" s="3"/>
    </row>
    <row r="19" spans="1:11" x14ac:dyDescent="0.25">
      <c r="A19" s="4" t="s">
        <v>2</v>
      </c>
      <c r="B19" s="5" t="s">
        <v>3</v>
      </c>
      <c r="C19" s="6" t="s">
        <v>4</v>
      </c>
      <c r="D19" s="4" t="s">
        <v>2</v>
      </c>
      <c r="E19" s="5" t="s">
        <v>3</v>
      </c>
      <c r="F19" s="6" t="s">
        <v>4</v>
      </c>
      <c r="G19" s="3"/>
      <c r="J19" s="3"/>
    </row>
    <row r="20" spans="1:11" x14ac:dyDescent="0.25">
      <c r="A20" s="4" t="s">
        <v>5</v>
      </c>
      <c r="B20" s="7">
        <v>96886.014460000006</v>
      </c>
      <c r="C20" s="7">
        <v>100</v>
      </c>
      <c r="D20" s="19" t="s">
        <v>5</v>
      </c>
      <c r="E20" s="7">
        <v>76642.572570000018</v>
      </c>
      <c r="F20" s="7">
        <v>100</v>
      </c>
      <c r="G20" s="3"/>
      <c r="H20" s="3"/>
      <c r="I20" s="3"/>
      <c r="J20" s="3"/>
      <c r="K20" s="22"/>
    </row>
    <row r="21" spans="1:11" x14ac:dyDescent="0.25">
      <c r="A21" s="8" t="s">
        <v>6</v>
      </c>
      <c r="B21" s="9">
        <v>22271.583450000006</v>
      </c>
      <c r="C21" s="9">
        <v>22.987408011498882</v>
      </c>
      <c r="D21" s="20" t="s">
        <v>6</v>
      </c>
      <c r="E21" s="9">
        <v>20569.621889999999</v>
      </c>
      <c r="F21" s="9">
        <v>26.838376114284436</v>
      </c>
      <c r="G21" s="3"/>
      <c r="H21" s="3"/>
      <c r="I21" s="3"/>
      <c r="J21" s="3"/>
    </row>
    <row r="22" spans="1:11" x14ac:dyDescent="0.25">
      <c r="A22" s="8" t="s">
        <v>18</v>
      </c>
      <c r="B22" s="9">
        <v>14515.720890000001</v>
      </c>
      <c r="C22" s="9">
        <v>14.982266502450575</v>
      </c>
      <c r="D22" s="20" t="s">
        <v>10</v>
      </c>
      <c r="E22" s="9">
        <v>13417.173880000002</v>
      </c>
      <c r="F22" s="9">
        <v>17.506163258997713</v>
      </c>
      <c r="G22" s="3"/>
      <c r="H22" s="3"/>
      <c r="I22" s="3"/>
      <c r="J22" s="3"/>
    </row>
    <row r="23" spans="1:11" x14ac:dyDescent="0.25">
      <c r="A23" s="8" t="s">
        <v>14</v>
      </c>
      <c r="B23" s="9">
        <v>11304.93002</v>
      </c>
      <c r="C23" s="9">
        <v>11.668278526068704</v>
      </c>
      <c r="D23" s="20" t="s">
        <v>19</v>
      </c>
      <c r="E23" s="9">
        <v>8573.6297500000019</v>
      </c>
      <c r="F23" s="9">
        <v>11.186510920114852</v>
      </c>
      <c r="G23" s="3"/>
      <c r="H23" s="3"/>
      <c r="I23" s="3"/>
      <c r="J23" s="3"/>
    </row>
    <row r="24" spans="1:11" x14ac:dyDescent="0.25">
      <c r="A24" s="8" t="s">
        <v>10</v>
      </c>
      <c r="B24" s="9">
        <v>10125.25455</v>
      </c>
      <c r="C24" s="9">
        <v>10.45068744589579</v>
      </c>
      <c r="D24" s="20" t="s">
        <v>15</v>
      </c>
      <c r="E24" s="9">
        <v>3594.1567100000011</v>
      </c>
      <c r="F24" s="9">
        <v>4.6895042656838628</v>
      </c>
      <c r="G24" s="3"/>
      <c r="H24" s="3"/>
      <c r="I24" s="3"/>
      <c r="J24" s="3"/>
    </row>
    <row r="25" spans="1:11" x14ac:dyDescent="0.25">
      <c r="A25" s="8" t="s">
        <v>7</v>
      </c>
      <c r="B25" s="9">
        <v>7065.4234900000001</v>
      </c>
      <c r="C25" s="9">
        <v>7.2925112353723707</v>
      </c>
      <c r="D25" s="20" t="s">
        <v>23</v>
      </c>
      <c r="E25" s="9">
        <v>3307.3515999999995</v>
      </c>
      <c r="F25" s="9">
        <v>4.3152930402737901</v>
      </c>
      <c r="G25" s="3"/>
      <c r="H25" s="3"/>
      <c r="I25" s="3"/>
      <c r="J25" s="3"/>
    </row>
    <row r="26" spans="1:11" x14ac:dyDescent="0.25">
      <c r="A26" s="8" t="s">
        <v>15</v>
      </c>
      <c r="B26" s="9">
        <v>4040.8230700000004</v>
      </c>
      <c r="C26" s="9">
        <v>4.170698002721827</v>
      </c>
      <c r="D26" s="20" t="s">
        <v>18</v>
      </c>
      <c r="E26" s="9">
        <v>3095.5569700000001</v>
      </c>
      <c r="F26" s="9">
        <v>4.0389523292328589</v>
      </c>
      <c r="G26" s="3"/>
      <c r="H26" s="3"/>
      <c r="I26" s="3"/>
      <c r="J26" s="3"/>
    </row>
    <row r="27" spans="1:11" x14ac:dyDescent="0.25">
      <c r="A27" s="8" t="s">
        <v>19</v>
      </c>
      <c r="B27" s="9">
        <v>3850.8230200000007</v>
      </c>
      <c r="C27" s="9">
        <v>3.9745912157320054</v>
      </c>
      <c r="D27" s="20" t="s">
        <v>24</v>
      </c>
      <c r="E27" s="9">
        <v>2581.5679100000007</v>
      </c>
      <c r="F27" s="9">
        <v>3.3683210563452519</v>
      </c>
      <c r="G27" s="3"/>
      <c r="H27" s="3"/>
      <c r="I27" s="3"/>
      <c r="J27" s="3"/>
    </row>
    <row r="28" spans="1:11" x14ac:dyDescent="0.25">
      <c r="A28" s="8" t="s">
        <v>23</v>
      </c>
      <c r="B28" s="9">
        <v>3089.4808300000004</v>
      </c>
      <c r="C28" s="9">
        <v>3.1887789452578952</v>
      </c>
      <c r="D28" s="20" t="s">
        <v>22</v>
      </c>
      <c r="E28" s="9">
        <v>2330.8631399999999</v>
      </c>
      <c r="F28" s="9">
        <v>3.0412120337833795</v>
      </c>
      <c r="G28" s="3"/>
      <c r="H28" s="3"/>
      <c r="I28" s="3"/>
      <c r="J28" s="3"/>
    </row>
    <row r="29" spans="1:11" x14ac:dyDescent="0.25">
      <c r="A29" s="8" t="s">
        <v>8</v>
      </c>
      <c r="B29" s="9">
        <v>2448.56763</v>
      </c>
      <c r="C29" s="9">
        <v>2.5272663383329763</v>
      </c>
      <c r="D29" s="20" t="s">
        <v>8</v>
      </c>
      <c r="E29" s="9">
        <v>2101.1663699999999</v>
      </c>
      <c r="F29" s="9">
        <v>2.7415133646263508</v>
      </c>
      <c r="G29" s="3"/>
      <c r="H29" s="3"/>
      <c r="I29" s="3"/>
      <c r="J29" s="3"/>
    </row>
    <row r="30" spans="1:11" x14ac:dyDescent="0.25">
      <c r="A30" s="8" t="s">
        <v>24</v>
      </c>
      <c r="B30" s="9">
        <v>2383.0906000000004</v>
      </c>
      <c r="C30" s="9">
        <v>2.45968482993371</v>
      </c>
      <c r="D30" s="20" t="s">
        <v>20</v>
      </c>
      <c r="E30" s="9">
        <v>1857.3843499999994</v>
      </c>
      <c r="F30" s="9">
        <v>2.4234368546327083</v>
      </c>
      <c r="G30" s="3"/>
    </row>
    <row r="31" spans="1:11" x14ac:dyDescent="0.25">
      <c r="A31" s="8" t="s">
        <v>16</v>
      </c>
      <c r="B31" s="9">
        <f>B20-SUM(B21:B30)</f>
        <v>15790.316910000009</v>
      </c>
      <c r="C31" s="9">
        <v>16.297828946735279</v>
      </c>
      <c r="D31" s="21" t="s">
        <v>16</v>
      </c>
      <c r="E31" s="9">
        <f>E20-SUM(E21:E30)</f>
        <v>15214.10000000002</v>
      </c>
      <c r="F31" s="9">
        <v>19.850716762024806</v>
      </c>
      <c r="G31" s="3"/>
    </row>
    <row r="32" spans="1:11" x14ac:dyDescent="0.25">
      <c r="G32" s="3"/>
    </row>
    <row r="33" spans="1:7" x14ac:dyDescent="0.25">
      <c r="A33" s="3"/>
      <c r="B33" s="3"/>
      <c r="G33" s="3"/>
    </row>
    <row r="34" spans="1:7" x14ac:dyDescent="0.25">
      <c r="A34" s="3"/>
      <c r="B34" s="3"/>
      <c r="D34" s="3"/>
      <c r="G34" s="3"/>
    </row>
    <row r="35" spans="1:7" x14ac:dyDescent="0.25">
      <c r="A35" s="3"/>
      <c r="B35" s="3"/>
      <c r="D35" s="3"/>
      <c r="G35" s="3"/>
    </row>
    <row r="36" spans="1:7" x14ac:dyDescent="0.25">
      <c r="A36" s="3"/>
      <c r="B36" s="3"/>
      <c r="D36" s="3"/>
      <c r="G36" s="3"/>
    </row>
    <row r="37" spans="1:7" x14ac:dyDescent="0.25">
      <c r="A37" s="3"/>
      <c r="B37" s="3"/>
      <c r="D37" s="3"/>
      <c r="G37" s="3"/>
    </row>
    <row r="38" spans="1:7" x14ac:dyDescent="0.25">
      <c r="A38" s="3"/>
      <c r="B38" s="3"/>
      <c r="D38" s="3"/>
      <c r="G38" s="3"/>
    </row>
    <row r="39" spans="1:7" x14ac:dyDescent="0.25">
      <c r="A39" s="3"/>
      <c r="B39" s="3"/>
      <c r="D39" s="3"/>
      <c r="G39" s="3"/>
    </row>
    <row r="40" spans="1:7" x14ac:dyDescent="0.25">
      <c r="A40" s="3"/>
      <c r="B40" s="3"/>
      <c r="D40" s="3"/>
      <c r="G40" s="3"/>
    </row>
    <row r="41" spans="1:7" x14ac:dyDescent="0.25">
      <c r="A41" s="3"/>
      <c r="B41" s="3"/>
      <c r="D41" s="3"/>
      <c r="G41" s="3"/>
    </row>
    <row r="42" spans="1:7" x14ac:dyDescent="0.25">
      <c r="A42" s="3"/>
      <c r="B42" s="3"/>
      <c r="D42" s="3"/>
      <c r="G42" s="3"/>
    </row>
    <row r="43" spans="1:7" x14ac:dyDescent="0.25">
      <c r="D43" s="3"/>
      <c r="G43" s="3"/>
    </row>
  </sheetData>
  <mergeCells count="4">
    <mergeCell ref="B2:C2"/>
    <mergeCell ref="E2:F2"/>
    <mergeCell ref="B18:C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cp:lastPrinted>2026-03-23T08:07:33Z</cp:lastPrinted>
  <dcterms:created xsi:type="dcterms:W3CDTF">2026-02-23T09:03:55Z</dcterms:created>
  <dcterms:modified xsi:type="dcterms:W3CDTF">2026-03-27T08:05:03Z</dcterms:modified>
</cp:coreProperties>
</file>